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спецификация!$A$1:$J$32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45621"/>
</workbook>
</file>

<file path=xl/calcChain.xml><?xml version="1.0" encoding="utf-8"?>
<calcChain xmlns="http://schemas.openxmlformats.org/spreadsheetml/2006/main">
  <c r="J12" i="1"/>
  <c r="J14" s="1"/>
  <c r="J13" s="1"/>
  <c r="J11"/>
</calcChain>
</file>

<file path=xl/sharedStrings.xml><?xml version="1.0" encoding="utf-8"?>
<sst xmlns="http://schemas.openxmlformats.org/spreadsheetml/2006/main" count="37" uniqueCount="35">
  <si>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</si>
  <si>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</si>
  <si>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</si>
  <si>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</si>
  <si>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</si>
  <si>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</si>
  <si>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</si>
  <si>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</si>
  <si>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</si>
  <si>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</si>
  <si>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</si>
  <si>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</si>
  <si>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</si>
  <si>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</si>
  <si>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</si>
  <si>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</si>
  <si>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</si>
  <si>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</si>
  <si>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</si>
  <si>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</si>
  <si>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</si>
  <si>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ШТ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</si>
  <si>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</si>
  <si>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Спецификация № ______ от _______2015 г.</t>
  </si>
  <si>
    <t>к Договору поставки между ПАО "ППГХО" и  ____________</t>
  </si>
  <si>
    <t>06.01.2.051</t>
  </si>
  <si>
    <t>ШПАЛА ПРОПИТАННАЯ КРЕОЗОТОМ ДЛЯ ЖЕЛЕЗНЫХ ДОРОГ ШИРОКОЙ КОЛЕИ ТИП 2Б</t>
  </si>
  <si>
    <t>Основание: основная заявка ПАО "ППГХО"</t>
  </si>
  <si>
    <t>ГОСТ 78-2004</t>
  </si>
  <si>
    <t>3. Поставка производится путем доставки ж/д транспортом (кроме 40 футовых контейнеров) и автотранспортом  до ст. Краснокаменск, Забайкальской ЖД.</t>
  </si>
  <si>
    <t>4. Срок поставки: в течение 60 календарных дней с возможностью досрочной отгрузки по согласованию сторон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</si>
  <si>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</si>
  <si>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</si>
  <si>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 xml:space="preserve">7.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</si>
  <si>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Итого с учетом НДС: 3179822 (три миллиона сто семьдесят девять тясяч восемьсот двадцать два) руб. 88 коп., в т.ч. НДС: 485057 руб. 73 коп.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</si>
</sst>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2" fontId="20" fillId="24" borderId="14" xfId="44" applyNumberFormat="1" applyFont="1" applyFill="1" applyBorder="1" applyAlignment="1">
      <alignment horizontal="center" vertical="top"/>
    </xf>
    <xf numFmtId="0" fontId="19" fillId="24" borderId="0" xfId="0" applyFont="1" applyFill="1"/>
    <xf numFmtId="0" fontId="19" fillId="24" borderId="0" xfId="0" applyFont="1" applyFill="1" applyAlignment="1"/>
    <xf numFmtId="0" fontId="19" fillId="24" borderId="0" xfId="0" applyFont="1" applyFill="1" applyAlignment="1">
      <alignment horizontal="center" vertical="center"/>
    </xf>
    <xf numFmtId="0" fontId="20" fillId="24" borderId="0" xfId="0" applyFont="1" applyFill="1" applyAlignment="1">
      <alignment horizontal="left" vertical="center"/>
    </xf>
    <xf numFmtId="0" fontId="19" fillId="24" borderId="0" xfId="0" applyFont="1" applyFill="1" applyAlignment="1">
      <alignment vertical="center" wrapText="1"/>
    </xf>
    <xf numFmtId="0" fontId="22" fillId="24" borderId="0" xfId="0" applyFont="1" applyFill="1" applyAlignment="1"/>
    <xf numFmtId="0" fontId="19" fillId="24" borderId="0" xfId="0" applyFont="1" applyFill="1" applyAlignment="1">
      <alignment horizontal="left" wrapText="1" indent="2"/>
    </xf>
    <xf numFmtId="0" fontId="19" fillId="24" borderId="0" xfId="0" applyFont="1" applyFill="1" applyAlignment="1">
      <alignment wrapText="1"/>
    </xf>
    <xf numFmtId="0" fontId="19" fillId="24" borderId="0" xfId="0" applyFont="1" applyFill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4" fontId="19" fillId="0" borderId="0" xfId="0" applyNumberFormat="1" applyFont="1"/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0" fontId="19" fillId="0" borderId="0" xfId="0" applyFont="1"/>
    <xf numFmtId="49" fontId="19" fillId="0" borderId="0" xfId="0" applyNumberFormat="1" applyFont="1" applyAlignment="1">
      <alignment horizontal="left"/>
    </xf>
    <xf numFmtId="0" fontId="20" fillId="24" borderId="0" xfId="0" applyFont="1" applyFill="1" applyAlignment="1">
      <alignment vertical="top" wrapText="1"/>
    </xf>
    <xf numFmtId="0" fontId="19" fillId="0" borderId="11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24" borderId="0" xfId="0" applyFont="1" applyFill="1" applyAlignment="1">
      <alignment vertical="center" wrapText="1"/>
    </xf>
    <xf numFmtId="0" fontId="20" fillId="0" borderId="0" xfId="0" applyFont="1" applyFill="1" applyAlignment="1">
      <alignment vertical="top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Обычный_Лист1" xfId="4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zoomScale="75" zoomScaleNormal="75" zoomScaleSheetLayoutView="70" zoomScalePageLayoutView="80" workbookViewId="0">
      <selection activeCell="A17" sqref="A17:J17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2" width="11.625" style="3" bestFit="1" customWidth="1"/>
    <col min="13" max="16384" width="9" style="3"/>
  </cols>
  <sheetData>
    <row r="1" spans="1:15" ht="24" customHeight="1">
      <c r="A1" s="47" t="s">
        <v>14</v>
      </c>
      <c r="B1" s="47"/>
      <c r="C1" s="47"/>
      <c r="D1" s="47"/>
      <c r="E1" s="47"/>
      <c r="F1" s="47"/>
      <c r="G1" s="47"/>
      <c r="H1" s="47"/>
      <c r="I1" s="47"/>
      <c r="J1" s="47"/>
      <c r="K1" s="7"/>
      <c r="L1" s="7"/>
      <c r="M1" s="7"/>
      <c r="N1" s="7"/>
      <c r="O1" s="7"/>
    </row>
    <row r="2" spans="1:15">
      <c r="B2" s="13"/>
    </row>
    <row r="3" spans="1:15" ht="22.5" customHeight="1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49"/>
    </row>
    <row r="4" spans="1:1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50"/>
    </row>
    <row r="5" spans="1:15">
      <c r="A5" s="49" t="s">
        <v>12</v>
      </c>
      <c r="B5" s="49"/>
      <c r="C5" s="49"/>
      <c r="D5" s="49"/>
      <c r="E5" s="49"/>
      <c r="F5" s="49"/>
      <c r="G5" s="49"/>
      <c r="H5" s="49"/>
      <c r="I5" s="49"/>
      <c r="J5" s="49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47"/>
      <c r="B7" s="47"/>
      <c r="C7" s="47"/>
      <c r="D7" s="47"/>
      <c r="E7" s="47"/>
      <c r="F7" s="47"/>
      <c r="G7" s="47"/>
      <c r="H7" s="47"/>
      <c r="I7" s="47"/>
      <c r="J7" s="47"/>
    </row>
    <row r="8" spans="1:1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2" customFormat="1" ht="51" customHeight="1">
      <c r="A11" s="18">
        <v>1</v>
      </c>
      <c r="B11" s="35" t="s">
        <v>25</v>
      </c>
      <c r="C11" s="36">
        <v>5341100001</v>
      </c>
      <c r="D11" s="37" t="s">
        <v>26</v>
      </c>
      <c r="E11" s="19"/>
      <c r="F11" s="38" t="s">
        <v>28</v>
      </c>
      <c r="G11" s="39" t="s">
        <v>21</v>
      </c>
      <c r="H11" s="40">
        <v>2811</v>
      </c>
      <c r="I11" s="23">
        <v>958.65</v>
      </c>
      <c r="J11" s="20">
        <f>I11*H11</f>
        <v>2694765.15</v>
      </c>
      <c r="K11" s="21"/>
      <c r="L11" s="21"/>
    </row>
    <row r="12" spans="1:15" s="7" customFormat="1">
      <c r="A12" s="51" t="s">
        <v>6</v>
      </c>
      <c r="B12" s="51"/>
      <c r="C12" s="51"/>
      <c r="D12" s="51"/>
      <c r="E12" s="51"/>
      <c r="F12" s="51"/>
      <c r="G12" s="51"/>
      <c r="H12" s="51"/>
      <c r="I12" s="51"/>
      <c r="J12" s="17">
        <f>SUM(J11:J11)</f>
        <v>2694765.15</v>
      </c>
      <c r="K12" s="33"/>
    </row>
    <row r="13" spans="1:15" s="7" customFormat="1" ht="15.75" customHeight="1">
      <c r="A13" s="44" t="s">
        <v>7</v>
      </c>
      <c r="B13" s="45"/>
      <c r="C13" s="45"/>
      <c r="D13" s="45"/>
      <c r="E13" s="45"/>
      <c r="F13" s="45"/>
      <c r="G13" s="45"/>
      <c r="H13" s="45"/>
      <c r="I13" s="46"/>
      <c r="J13" s="17">
        <f>Всего-Итого</f>
        <v>485057.72699999996</v>
      </c>
    </row>
    <row r="14" spans="1:15">
      <c r="A14" s="44" t="s">
        <v>8</v>
      </c>
      <c r="B14" s="45"/>
      <c r="C14" s="45"/>
      <c r="D14" s="45"/>
      <c r="E14" s="45"/>
      <c r="F14" s="45"/>
      <c r="G14" s="45"/>
      <c r="H14" s="45"/>
      <c r="I14" s="46"/>
      <c r="J14" s="17">
        <f>Итого*1.18</f>
        <v>3179822.8769999999</v>
      </c>
      <c r="L14" s="34"/>
    </row>
    <row r="15" spans="1:15">
      <c r="A15" s="41" t="s">
        <v>34</v>
      </c>
      <c r="B15" s="24"/>
      <c r="C15" s="24"/>
      <c r="D15" s="25"/>
      <c r="E15" s="26"/>
      <c r="F15" s="26"/>
      <c r="G15" s="24"/>
      <c r="H15" s="24"/>
      <c r="I15" s="24"/>
      <c r="J15" s="24"/>
    </row>
    <row r="16" spans="1:15">
      <c r="A16" s="24"/>
      <c r="B16" s="24"/>
      <c r="C16" s="24"/>
      <c r="D16" s="25"/>
      <c r="E16" s="26"/>
      <c r="F16" s="26"/>
      <c r="G16" s="24"/>
      <c r="H16" s="24"/>
      <c r="I16" s="24"/>
      <c r="J16" s="24"/>
    </row>
    <row r="17" spans="1:11" ht="45" customHeight="1">
      <c r="A17" s="43" t="s">
        <v>22</v>
      </c>
      <c r="B17" s="43"/>
      <c r="C17" s="43"/>
      <c r="D17" s="43"/>
      <c r="E17" s="43"/>
      <c r="F17" s="43"/>
      <c r="G17" s="43"/>
      <c r="H17" s="43"/>
      <c r="I17" s="43"/>
      <c r="J17" s="43"/>
    </row>
    <row r="18" spans="1:11" s="41" customFormat="1" ht="15.75" customHeight="1">
      <c r="A18" s="54" t="s">
        <v>29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ht="15.75" customHeight="1">
      <c r="A19" s="53" t="s">
        <v>30</v>
      </c>
      <c r="B19" s="53"/>
      <c r="C19" s="53"/>
      <c r="D19" s="53"/>
      <c r="E19" s="53"/>
      <c r="F19" s="53"/>
      <c r="G19" s="53"/>
      <c r="H19" s="53"/>
      <c r="I19" s="53"/>
      <c r="J19" s="53"/>
    </row>
    <row r="20" spans="1:11" ht="15.75" customHeight="1">
      <c r="A20" s="53" t="s">
        <v>31</v>
      </c>
      <c r="B20" s="53"/>
      <c r="C20" s="53"/>
      <c r="D20" s="53"/>
      <c r="E20" s="53"/>
      <c r="F20" s="53"/>
      <c r="G20" s="53"/>
      <c r="H20" s="53"/>
      <c r="I20" s="53"/>
      <c r="J20" s="53"/>
    </row>
    <row r="21" spans="1:11" ht="15.75" customHeight="1">
      <c r="A21" s="27" t="s">
        <v>32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1">
      <c r="A22" s="29" t="s">
        <v>33</v>
      </c>
      <c r="B22" s="30"/>
      <c r="C22" s="30"/>
      <c r="D22" s="31"/>
      <c r="E22" s="32"/>
      <c r="F22" s="32"/>
      <c r="G22" s="30"/>
      <c r="H22" s="30"/>
      <c r="I22" s="30"/>
      <c r="J22" s="30"/>
    </row>
    <row r="23" spans="1:11">
      <c r="A23" s="10" t="s">
        <v>17</v>
      </c>
      <c r="B23" s="4"/>
      <c r="C23" s="4"/>
      <c r="D23" s="5"/>
      <c r="E23" s="9"/>
      <c r="F23" s="9"/>
      <c r="G23" s="4"/>
      <c r="H23" s="4"/>
      <c r="I23" s="4"/>
      <c r="J23" s="4"/>
    </row>
    <row r="24" spans="1:11">
      <c r="A24" s="10"/>
      <c r="B24" s="4"/>
      <c r="C24" s="4"/>
      <c r="D24" s="5"/>
      <c r="E24" s="9"/>
      <c r="F24" s="9"/>
      <c r="G24" s="4"/>
      <c r="H24" s="4"/>
      <c r="I24" s="4"/>
      <c r="J24" s="4"/>
    </row>
    <row r="25" spans="1:11">
      <c r="B25" s="52" t="s">
        <v>15</v>
      </c>
      <c r="C25" s="52"/>
      <c r="I25" s="12" t="s">
        <v>16</v>
      </c>
    </row>
    <row r="26" spans="1:11">
      <c r="A26" s="6"/>
      <c r="B26" s="52"/>
      <c r="C26" s="52"/>
      <c r="I26" s="6"/>
      <c r="J26" s="6"/>
    </row>
    <row r="30" spans="1:11">
      <c r="B30" s="3" t="s">
        <v>13</v>
      </c>
      <c r="C30" s="42"/>
      <c r="D30" s="42"/>
      <c r="I30" s="3" t="s">
        <v>13</v>
      </c>
    </row>
    <row r="32" spans="1:11">
      <c r="B32" s="3" t="s">
        <v>10</v>
      </c>
      <c r="I32" s="3" t="s">
        <v>10</v>
      </c>
    </row>
    <row r="36" spans="1:6">
      <c r="A36" s="14"/>
      <c r="E36" s="15"/>
      <c r="F36" s="15"/>
    </row>
    <row r="37" spans="1:6">
      <c r="A37" s="14"/>
    </row>
    <row r="38" spans="1:6">
      <c r="A38" s="14"/>
    </row>
  </sheetData>
  <mergeCells count="16">
    <mergeCell ref="C30:D30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5:C25"/>
    <mergeCell ref="B26:C26"/>
    <mergeCell ref="A20:J20"/>
    <mergeCell ref="A19:J19"/>
    <mergeCell ref="A18:K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Косых Валентина Юрьевна</dc:creator>
  <cp:lastModifiedBy>potemkin.s.d</cp:lastModifiedBy>
  <cp:lastPrinted>2012-09-27T00:16:26Z</cp:lastPrinted>
  <dcterms:created xsi:type="dcterms:W3CDTF">2010-02-10T14:08:21Z</dcterms:created>
  <dcterms:modified xsi:type="dcterms:W3CDTF">2015-08-21T12:08:51Z</dcterms:modified>
</cp:coreProperties>
</file>